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POT INICIAL\A5\"/>
    </mc:Choice>
  </mc:AlternateContent>
  <bookViews>
    <workbookView xWindow="0" yWindow="0" windowWidth="20496" windowHeight="7752" activeTab="1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A7" i="8" l="1"/>
  <c r="A7" i="3"/>
  <c r="F7" i="8" l="1"/>
  <c r="E7" i="8"/>
  <c r="H7" i="3"/>
  <c r="F7" i="3"/>
  <c r="C7" i="8" l="1"/>
  <c r="A2" i="8" s="1"/>
  <c r="C7" i="3"/>
  <c r="A2" i="3" l="1"/>
</calcChain>
</file>

<file path=xl/sharedStrings.xml><?xml version="1.0" encoding="utf-8"?>
<sst xmlns="http://schemas.openxmlformats.org/spreadsheetml/2006/main" count="159" uniqueCount="54">
  <si>
    <t>TIPO REGULACIÓN</t>
  </si>
  <si>
    <t>PE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</si>
  <si>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</si>
  <si>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</si>
  <si>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</si>
  <si>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</si>
  <si>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</si>
  <si>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</si>
  <si>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</si>
  <si>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</si>
  <si>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</si>
  <si>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</si>
  <si>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</si>
  <si>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</si>
  <si>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</si>
  <si>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</si>
  <si>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</si>
  <si>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</si>
  <si>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</si>
  <si>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</si>
  <si>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</si>
  <si>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</si>
  <si>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</si>
  <si>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</si>
  <si>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</si>
  <si>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</si>
  <si>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</si>
  <si>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</si>
  <si>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</si>
  <si>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</si>
  <si>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</si>
  <si>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</si>
  <si>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</si>
  <si>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</si>
  <si>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</si>
  <si>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</si>
  <si>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</si>
  <si>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</si>
  <si>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</si>
  <si>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</si>
  <si>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XIV</t>
  </si>
  <si>
    <t>VALDIVIA</t>
  </si>
  <si>
    <t>L9</t>
  </si>
  <si>
    <t>9</t>
  </si>
  <si>
    <t>POT</t>
  </si>
  <si>
    <t>00:30:00</t>
  </si>
  <si>
    <t>DL</t>
  </si>
  <si>
    <t>DS</t>
  </si>
  <si>
    <t>Fabián Bruna</t>
  </si>
  <si>
    <t>16:40:00</t>
  </si>
  <si>
    <t>07:20:00</t>
  </si>
  <si>
    <t>17:20:00</t>
  </si>
  <si>
    <t>09:10:00</t>
  </si>
  <si>
    <t>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</si>
</sst>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1"/>
      <color theme="1"/>
      <name val="Trebuchet MS"/>
      <family val="2"/>
    </font>
    <font>
      <sz val="8"/>
      <color rgb="FF000000"/>
      <name val="Calibri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37" headerRowDxfId="22" dataDxfId="20" headerRowBorderDxfId="21" tableBorderDxfId="19" totalsRowBorderDxfId="18"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4" zoomScale="80" zoomScaleNormal="80" workbookViewId="0">
      <selection activeCell="G20" sqref="G20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2" spans="1:10" ht="16.5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52" t="str">
        <f>+D8&amp;"_"&amp;D9&amp;"_"&amp;D10&amp;"_"&amp;D11&amp;"_"&amp;D13&amp;"_"&amp;E16&amp;"_A5_"&amp;D12</f>
        <v>POT_XIV_VALDIVIA_L9_2020_1_A5_1</v>
      </c>
      <c r="C4" s="52"/>
      <c r="D4" s="52"/>
      <c r="E4" s="52"/>
      <c r="F4" s="52"/>
      <c r="G4" s="52"/>
      <c r="H4" s="52"/>
      <c r="I4" s="52"/>
      <c r="J4" s="52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0" t="s">
        <v>0</v>
      </c>
      <c r="C7" s="50"/>
      <c r="D7" s="53" t="s">
        <v>1</v>
      </c>
      <c r="E7" s="54"/>
      <c r="F7"/>
      <c r="G7" s="7"/>
      <c r="I7"/>
    </row>
    <row r="8" spans="1:10" ht="16.5" x14ac:dyDescent="0.3">
      <c r="B8" s="50" t="s">
        <v>2</v>
      </c>
      <c r="C8" s="50"/>
      <c r="D8" s="53" t="s">
        <v>44</v>
      </c>
      <c r="E8" s="54"/>
      <c r="G8" s="7"/>
    </row>
    <row r="9" spans="1:10" x14ac:dyDescent="0.3">
      <c r="B9" s="50" t="s">
        <v>3</v>
      </c>
      <c r="C9" s="50"/>
      <c r="D9" s="53" t="s">
        <v>40</v>
      </c>
      <c r="E9" s="54"/>
    </row>
    <row r="10" spans="1:10" ht="16.5" x14ac:dyDescent="0.3">
      <c r="B10" s="50" t="s">
        <v>4</v>
      </c>
      <c r="C10" s="50"/>
      <c r="D10" s="53" t="s">
        <v>41</v>
      </c>
      <c r="E10" s="54"/>
    </row>
    <row r="11" spans="1:10" ht="16.5" x14ac:dyDescent="0.3">
      <c r="B11" s="50" t="s">
        <v>5</v>
      </c>
      <c r="C11" s="50"/>
      <c r="D11" s="48" t="s">
        <v>42</v>
      </c>
      <c r="E11" s="49"/>
    </row>
    <row r="12" spans="1:10" ht="16.5" x14ac:dyDescent="0.3">
      <c r="B12" s="50" t="s">
        <v>6</v>
      </c>
      <c r="C12" s="50"/>
      <c r="D12" s="48">
        <v>1</v>
      </c>
      <c r="E12" s="49"/>
    </row>
    <row r="13" spans="1:10" x14ac:dyDescent="0.3">
      <c r="B13" s="50" t="s">
        <v>7</v>
      </c>
      <c r="C13" s="50"/>
      <c r="D13" s="48">
        <v>2020</v>
      </c>
      <c r="E13" s="49"/>
    </row>
    <row r="14" spans="1:10" ht="18.75" customHeight="1" x14ac:dyDescent="0.3"/>
    <row r="15" spans="1:10" s="2" customFormat="1" ht="36" customHeight="1" x14ac:dyDescent="0.3">
      <c r="A15" s="10"/>
      <c r="B15" s="11" t="s">
        <v>8</v>
      </c>
      <c r="C15" s="11" t="s">
        <v>9</v>
      </c>
      <c r="D15" s="11" t="s">
        <v>10</v>
      </c>
      <c r="E15" s="11" t="s">
        <v>11</v>
      </c>
      <c r="F15" s="8"/>
      <c r="G15" s="8"/>
      <c r="H15" s="7"/>
    </row>
    <row r="16" spans="1:10" ht="16.5" x14ac:dyDescent="0.3">
      <c r="B16" s="34" t="s">
        <v>53</v>
      </c>
      <c r="C16" s="35">
        <v>44184</v>
      </c>
      <c r="D16" s="35">
        <v>44196</v>
      </c>
      <c r="E16" s="36">
        <v>1</v>
      </c>
      <c r="G16" s="33"/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12</v>
      </c>
      <c r="C21" s="51" t="s">
        <v>48</v>
      </c>
      <c r="D21" s="51"/>
      <c r="E21" s="51"/>
      <c r="F21" s="51"/>
    </row>
    <row r="22" spans="2:6" ht="16.5" x14ac:dyDescent="0.3">
      <c r="B22" s="12" t="s">
        <v>13</v>
      </c>
      <c r="C22" s="51"/>
      <c r="D22" s="51"/>
      <c r="E22" s="51"/>
      <c r="F22" s="51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37"/>
  <sheetViews>
    <sheetView tabSelected="1" zoomScaleNormal="100" workbookViewId="0">
      <selection activeCell="M11" sqref="M11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6" width="9.109375" style="13" bestFit="1" customWidth="1"/>
    <col min="7" max="7" width="8.6640625" style="13" bestFit="1" customWidth="1"/>
    <col min="8" max="10" width="3.33203125" style="13" bestFit="1" customWidth="1"/>
    <col min="11" max="11" width="3.5546875" style="13" bestFit="1" customWidth="1"/>
    <col min="12" max="12" width="3.33203125" style="13" bestFit="1" customWidth="1"/>
    <col min="13" max="13" width="37.88671875" style="14" customWidth="1"/>
    <col min="14" max="16384" width="20.44140625" style="13"/>
  </cols>
  <sheetData>
    <row r="1" spans="1:13" ht="10.199999999999999" x14ac:dyDescent="0.2"/>
    <row r="2" spans="1:13" ht="14.4" x14ac:dyDescent="0.2">
      <c r="A2" s="55" t="str">
        <f>"PUNTOS DE CONTROL DE LA UNIDAD DE NEGOCIO ("&amp;A7&amp;" - "&amp;C7&amp;")"</f>
        <v>PUNTOS DE CONTROL DE LA UNIDAD DE NEGOCIO (L9 - COVID19)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0.199999999999999" x14ac:dyDescent="0.2"/>
    <row r="4" spans="1:13" s="3" customFormat="1" ht="14.4" x14ac:dyDescent="0.3">
      <c r="A4" s="3" t="s">
        <v>14</v>
      </c>
    </row>
    <row r="5" spans="1:13" ht="10.199999999999999" x14ac:dyDescent="0.2"/>
    <row r="6" spans="1:13" ht="14.4" x14ac:dyDescent="0.3">
      <c r="A6" s="62" t="s">
        <v>15</v>
      </c>
      <c r="B6" s="63"/>
      <c r="C6" s="57" t="s">
        <v>16</v>
      </c>
      <c r="D6" s="57"/>
      <c r="E6" s="57"/>
      <c r="F6" s="56" t="s">
        <v>9</v>
      </c>
      <c r="G6" s="56" t="s">
        <v>17</v>
      </c>
      <c r="H6" s="57" t="s">
        <v>10</v>
      </c>
      <c r="I6" s="57"/>
      <c r="J6" s="57"/>
      <c r="K6" s="57"/>
      <c r="L6" s="57"/>
    </row>
    <row r="7" spans="1:13" ht="14.4" x14ac:dyDescent="0.3">
      <c r="A7" s="64" t="str">
        <f>+TAPA!D11</f>
        <v>L9</v>
      </c>
      <c r="B7" s="65"/>
      <c r="C7" s="66" t="str">
        <f>+TAPA!B16</f>
        <v>COVID19</v>
      </c>
      <c r="D7" s="66"/>
      <c r="E7" s="66"/>
      <c r="F7" s="58">
        <f>+TAPA!C16</f>
        <v>44184</v>
      </c>
      <c r="G7" s="58"/>
      <c r="H7" s="59">
        <f>+TAPA!D16</f>
        <v>44196</v>
      </c>
      <c r="I7" s="60"/>
      <c r="J7" s="60"/>
      <c r="K7" s="60"/>
      <c r="L7" s="61"/>
    </row>
    <row r="8" spans="1:13" ht="10.199999999999999" x14ac:dyDescent="0.2"/>
    <row r="9" spans="1:13" s="3" customFormat="1" ht="14.4" x14ac:dyDescent="0.3">
      <c r="A9" s="3" t="s">
        <v>18</v>
      </c>
    </row>
    <row r="10" spans="1:13" ht="14.25" customHeight="1" x14ac:dyDescent="0.2">
      <c r="L10" s="14"/>
      <c r="M10" s="13"/>
    </row>
    <row r="11" spans="1:13" s="4" customFormat="1" ht="99.75" customHeight="1" x14ac:dyDescent="0.25">
      <c r="A11" s="16" t="s">
        <v>19</v>
      </c>
      <c r="B11" s="17" t="s">
        <v>20</v>
      </c>
      <c r="C11" s="17" t="s">
        <v>21</v>
      </c>
      <c r="D11" s="17" t="s">
        <v>22</v>
      </c>
      <c r="E11" s="17" t="s">
        <v>23</v>
      </c>
      <c r="F11" s="17" t="s">
        <v>24</v>
      </c>
      <c r="G11" s="17" t="s">
        <v>25</v>
      </c>
      <c r="H11" s="17" t="s">
        <v>26</v>
      </c>
      <c r="I11" s="17" t="s">
        <v>27</v>
      </c>
      <c r="J11" s="17" t="s">
        <v>28</v>
      </c>
      <c r="K11" s="17" t="s">
        <v>29</v>
      </c>
      <c r="L11" s="17" t="s">
        <v>30</v>
      </c>
      <c r="M11" s="18" t="s">
        <v>31</v>
      </c>
    </row>
    <row r="12" spans="1:13" s="5" customFormat="1" ht="14.25" customHeight="1" x14ac:dyDescent="0.2">
      <c r="A12" s="19" t="s">
        <v>42</v>
      </c>
      <c r="B12" s="20" t="s">
        <v>43</v>
      </c>
      <c r="C12" s="21">
        <v>0</v>
      </c>
      <c r="D12" s="21">
        <v>1</v>
      </c>
      <c r="E12" s="22">
        <v>-73.255701000000002</v>
      </c>
      <c r="F12" s="22">
        <v>-39.850788999999999</v>
      </c>
      <c r="G12" s="23">
        <v>113.04808807373047</v>
      </c>
      <c r="H12" s="24">
        <v>1</v>
      </c>
      <c r="I12" s="24">
        <v>1</v>
      </c>
      <c r="J12" s="24">
        <v>1</v>
      </c>
      <c r="K12" s="23">
        <v>0.9</v>
      </c>
      <c r="L12" s="24">
        <v>1</v>
      </c>
      <c r="M12" s="25"/>
    </row>
    <row r="13" spans="1:13" s="5" customFormat="1" ht="14.25" customHeight="1" x14ac:dyDescent="0.2">
      <c r="A13" s="19" t="s">
        <v>42</v>
      </c>
      <c r="B13" s="20" t="s">
        <v>43</v>
      </c>
      <c r="C13" s="21">
        <v>0</v>
      </c>
      <c r="D13" s="21">
        <v>2</v>
      </c>
      <c r="E13" s="22">
        <v>-73.247799999999998</v>
      </c>
      <c r="F13" s="22">
        <v>-39.849815999999997</v>
      </c>
      <c r="G13" s="23">
        <v>1348.2479248046875</v>
      </c>
      <c r="H13" s="24">
        <v>1</v>
      </c>
      <c r="I13" s="24">
        <v>1</v>
      </c>
      <c r="J13" s="24">
        <v>0</v>
      </c>
      <c r="K13" s="23">
        <v>0.05</v>
      </c>
      <c r="L13" s="24">
        <v>1</v>
      </c>
      <c r="M13" s="25"/>
    </row>
    <row r="14" spans="1:13" ht="14.25" customHeight="1" x14ac:dyDescent="0.2">
      <c r="A14" s="19" t="s">
        <v>42</v>
      </c>
      <c r="B14" s="20" t="s">
        <v>43</v>
      </c>
      <c r="C14" s="21">
        <v>0</v>
      </c>
      <c r="D14" s="21">
        <v>3</v>
      </c>
      <c r="E14" s="22">
        <v>-73.227558000000002</v>
      </c>
      <c r="F14" s="22">
        <v>-39.850957000000001</v>
      </c>
      <c r="G14" s="23">
        <v>3276.453125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5"/>
    </row>
    <row r="15" spans="1:13" ht="14.25" customHeight="1" x14ac:dyDescent="0.2">
      <c r="A15" s="19" t="s">
        <v>42</v>
      </c>
      <c r="B15" s="20" t="s">
        <v>43</v>
      </c>
      <c r="C15" s="21">
        <v>0</v>
      </c>
      <c r="D15" s="21">
        <v>4</v>
      </c>
      <c r="E15" s="22">
        <v>-73.217967000000002</v>
      </c>
      <c r="F15" s="22">
        <v>-39.846263</v>
      </c>
      <c r="G15" s="23">
        <v>4541.73291015625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5"/>
    </row>
    <row r="16" spans="1:13" ht="14.25" customHeight="1" x14ac:dyDescent="0.2">
      <c r="A16" s="19" t="s">
        <v>42</v>
      </c>
      <c r="B16" s="20" t="s">
        <v>43</v>
      </c>
      <c r="C16" s="21">
        <v>0</v>
      </c>
      <c r="D16" s="21">
        <v>5</v>
      </c>
      <c r="E16" s="22">
        <v>-73.209633999999994</v>
      </c>
      <c r="F16" s="22">
        <v>-39.847366000000001</v>
      </c>
      <c r="G16" s="23">
        <v>5492.10498046875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5"/>
    </row>
    <row r="17" spans="1:13" ht="14.25" customHeight="1" x14ac:dyDescent="0.2">
      <c r="A17" s="19" t="s">
        <v>42</v>
      </c>
      <c r="B17" s="20" t="s">
        <v>43</v>
      </c>
      <c r="C17" s="21">
        <v>0</v>
      </c>
      <c r="D17" s="21">
        <v>6</v>
      </c>
      <c r="E17" s="22">
        <v>-73.204874000000004</v>
      </c>
      <c r="F17" s="22">
        <v>-39.843496999999999</v>
      </c>
      <c r="G17" s="23">
        <v>6253.27490234375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5"/>
    </row>
    <row r="18" spans="1:13" ht="14.25" customHeight="1" x14ac:dyDescent="0.2">
      <c r="A18" s="19" t="s">
        <v>42</v>
      </c>
      <c r="B18" s="20" t="s">
        <v>43</v>
      </c>
      <c r="C18" s="21">
        <v>0</v>
      </c>
      <c r="D18" s="21">
        <v>7</v>
      </c>
      <c r="E18" s="22">
        <v>-73.20438</v>
      </c>
      <c r="F18" s="22">
        <v>-39.840515000000003</v>
      </c>
      <c r="G18" s="23">
        <v>6726.568359375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5"/>
    </row>
    <row r="19" spans="1:13" ht="14.25" customHeight="1" x14ac:dyDescent="0.2">
      <c r="A19" s="19" t="s">
        <v>42</v>
      </c>
      <c r="B19" s="20" t="s">
        <v>43</v>
      </c>
      <c r="C19" s="21">
        <v>0</v>
      </c>
      <c r="D19" s="21">
        <v>8</v>
      </c>
      <c r="E19" s="22">
        <v>-73.204323000000002</v>
      </c>
      <c r="F19" s="22">
        <v>-39.832439999999998</v>
      </c>
      <c r="G19" s="23">
        <v>8328.7236328125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5"/>
    </row>
    <row r="20" spans="1:13" ht="14.25" customHeight="1" x14ac:dyDescent="0.2">
      <c r="A20" s="19" t="s">
        <v>42</v>
      </c>
      <c r="B20" s="20" t="s">
        <v>43</v>
      </c>
      <c r="C20" s="21">
        <v>0</v>
      </c>
      <c r="D20" s="21">
        <v>9</v>
      </c>
      <c r="E20" s="22">
        <v>-73.211219999999997</v>
      </c>
      <c r="F20" s="22">
        <v>-39.824919000000001</v>
      </c>
      <c r="G20" s="23">
        <v>9866.1982421875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5"/>
    </row>
    <row r="21" spans="1:13" ht="14.25" customHeight="1" x14ac:dyDescent="0.2">
      <c r="A21" s="19" t="s">
        <v>42</v>
      </c>
      <c r="B21" s="20" t="s">
        <v>43</v>
      </c>
      <c r="C21" s="21">
        <v>0</v>
      </c>
      <c r="D21" s="21">
        <v>10</v>
      </c>
      <c r="E21" s="22">
        <v>-73.235418999999993</v>
      </c>
      <c r="F21" s="22">
        <v>-39.816479000000001</v>
      </c>
      <c r="G21" s="23">
        <v>12814.544921875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5"/>
    </row>
    <row r="22" spans="1:13" ht="14.25" customHeight="1" x14ac:dyDescent="0.2">
      <c r="A22" s="19" t="s">
        <v>42</v>
      </c>
      <c r="B22" s="20" t="s">
        <v>43</v>
      </c>
      <c r="C22" s="21">
        <v>0</v>
      </c>
      <c r="D22" s="21">
        <v>11</v>
      </c>
      <c r="E22" s="22">
        <v>-73.240435000000005</v>
      </c>
      <c r="F22" s="22">
        <v>-39.813727999999998</v>
      </c>
      <c r="G22" s="23">
        <v>13454.310546875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5"/>
    </row>
    <row r="23" spans="1:13" s="5" customFormat="1" ht="14.25" customHeight="1" x14ac:dyDescent="0.2">
      <c r="A23" s="19" t="s">
        <v>42</v>
      </c>
      <c r="B23" s="20" t="s">
        <v>43</v>
      </c>
      <c r="C23" s="21">
        <v>0</v>
      </c>
      <c r="D23" s="21">
        <v>12</v>
      </c>
      <c r="E23" s="22">
        <v>-73.250776000000002</v>
      </c>
      <c r="F23" s="22">
        <v>-39.811222999999998</v>
      </c>
      <c r="G23" s="23">
        <v>14493.7265625</v>
      </c>
      <c r="H23" s="24">
        <v>1</v>
      </c>
      <c r="I23" s="24">
        <v>0</v>
      </c>
      <c r="J23" s="24">
        <v>0</v>
      </c>
      <c r="K23" s="24">
        <v>0</v>
      </c>
      <c r="L23" s="24">
        <v>1</v>
      </c>
      <c r="M23" s="25"/>
    </row>
    <row r="24" spans="1:13" ht="14.25" customHeight="1" x14ac:dyDescent="0.2">
      <c r="A24" s="19" t="s">
        <v>42</v>
      </c>
      <c r="B24" s="20" t="s">
        <v>43</v>
      </c>
      <c r="C24" s="21">
        <v>0</v>
      </c>
      <c r="D24" s="21">
        <v>13</v>
      </c>
      <c r="E24" s="22">
        <v>-73.257769999999994</v>
      </c>
      <c r="F24" s="22">
        <v>-39.814691000000003</v>
      </c>
      <c r="G24" s="23">
        <v>15563.2265625</v>
      </c>
      <c r="H24" s="24">
        <v>1</v>
      </c>
      <c r="I24" s="24">
        <v>0</v>
      </c>
      <c r="J24" s="24">
        <v>0</v>
      </c>
      <c r="K24" s="24">
        <v>0</v>
      </c>
      <c r="L24" s="24">
        <v>1</v>
      </c>
      <c r="M24" s="26"/>
    </row>
    <row r="25" spans="1:13" ht="14.25" customHeight="1" x14ac:dyDescent="0.2">
      <c r="A25" s="19" t="s">
        <v>42</v>
      </c>
      <c r="B25" s="20" t="s">
        <v>43</v>
      </c>
      <c r="C25" s="21">
        <v>0</v>
      </c>
      <c r="D25" s="21">
        <v>14</v>
      </c>
      <c r="E25" s="22">
        <v>-73.265878999999998</v>
      </c>
      <c r="F25" s="22">
        <v>-39.807617999999998</v>
      </c>
      <c r="G25" s="23">
        <v>17047.84765625</v>
      </c>
      <c r="H25" s="24">
        <v>1</v>
      </c>
      <c r="I25" s="24">
        <v>1</v>
      </c>
      <c r="J25" s="24">
        <v>0</v>
      </c>
      <c r="K25" s="23">
        <v>0.05</v>
      </c>
      <c r="L25" s="24">
        <v>1</v>
      </c>
      <c r="M25" s="26"/>
    </row>
    <row r="26" spans="1:13" ht="14.25" customHeight="1" x14ac:dyDescent="0.2">
      <c r="A26" s="19" t="s">
        <v>42</v>
      </c>
      <c r="B26" s="20" t="s">
        <v>43</v>
      </c>
      <c r="C26" s="21">
        <v>1</v>
      </c>
      <c r="D26" s="21">
        <v>1</v>
      </c>
      <c r="E26" s="22">
        <v>-73.265139000000005</v>
      </c>
      <c r="F26" s="22">
        <v>-39.807943000000002</v>
      </c>
      <c r="G26" s="23">
        <v>125.21691131591797</v>
      </c>
      <c r="H26" s="24">
        <v>1</v>
      </c>
      <c r="I26" s="24">
        <v>1</v>
      </c>
      <c r="J26" s="24">
        <v>0</v>
      </c>
      <c r="K26" s="23">
        <v>0.9</v>
      </c>
      <c r="L26" s="24">
        <v>1</v>
      </c>
      <c r="M26" s="26"/>
    </row>
    <row r="27" spans="1:13" ht="14.25" customHeight="1" x14ac:dyDescent="0.2">
      <c r="A27" s="19" t="s">
        <v>42</v>
      </c>
      <c r="B27" s="20" t="s">
        <v>43</v>
      </c>
      <c r="C27" s="21">
        <v>1</v>
      </c>
      <c r="D27" s="21">
        <v>2</v>
      </c>
      <c r="E27" s="22">
        <v>-73.259455000000003</v>
      </c>
      <c r="F27" s="22">
        <v>-39.813580000000002</v>
      </c>
      <c r="G27" s="23">
        <v>1226.202392578125</v>
      </c>
      <c r="H27" s="24">
        <v>1</v>
      </c>
      <c r="I27" s="24">
        <v>1</v>
      </c>
      <c r="J27" s="24">
        <v>0</v>
      </c>
      <c r="K27" s="23">
        <v>0.05</v>
      </c>
      <c r="L27" s="24">
        <v>1</v>
      </c>
      <c r="M27" s="26"/>
    </row>
    <row r="28" spans="1:13" ht="14.25" customHeight="1" x14ac:dyDescent="0.2">
      <c r="A28" s="19" t="s">
        <v>42</v>
      </c>
      <c r="B28" s="20" t="s">
        <v>43</v>
      </c>
      <c r="C28" s="21">
        <v>1</v>
      </c>
      <c r="D28" s="21">
        <v>3</v>
      </c>
      <c r="E28" s="22">
        <v>-73.248403999999994</v>
      </c>
      <c r="F28" s="22">
        <v>-39.811633</v>
      </c>
      <c r="G28" s="23">
        <v>2596.378173828125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6"/>
    </row>
    <row r="29" spans="1:13" ht="14.25" customHeight="1" x14ac:dyDescent="0.2">
      <c r="A29" s="19" t="s">
        <v>42</v>
      </c>
      <c r="B29" s="20" t="s">
        <v>43</v>
      </c>
      <c r="C29" s="21">
        <v>1</v>
      </c>
      <c r="D29" s="21">
        <v>4</v>
      </c>
      <c r="E29" s="22">
        <v>-73.245289</v>
      </c>
      <c r="F29" s="22">
        <v>-39.815328999999998</v>
      </c>
      <c r="G29" s="23">
        <v>3265.960205078125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6"/>
    </row>
    <row r="30" spans="1:13" ht="14.25" customHeight="1" x14ac:dyDescent="0.2">
      <c r="A30" s="19" t="s">
        <v>42</v>
      </c>
      <c r="B30" s="20" t="s">
        <v>43</v>
      </c>
      <c r="C30" s="21">
        <v>1</v>
      </c>
      <c r="D30" s="21">
        <v>5</v>
      </c>
      <c r="E30" s="22">
        <v>-73.229667000000006</v>
      </c>
      <c r="F30" s="22">
        <v>-39.821129999999997</v>
      </c>
      <c r="G30" s="23">
        <v>4865.68701171875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6"/>
    </row>
    <row r="31" spans="1:13" ht="14.25" customHeight="1" x14ac:dyDescent="0.2">
      <c r="A31" s="19" t="s">
        <v>42</v>
      </c>
      <c r="B31" s="20" t="s">
        <v>43</v>
      </c>
      <c r="C31" s="21">
        <v>1</v>
      </c>
      <c r="D31" s="21">
        <v>6</v>
      </c>
      <c r="E31" s="22">
        <v>-73.219031999999999</v>
      </c>
      <c r="F31" s="22">
        <v>-39.830708000000001</v>
      </c>
      <c r="G31" s="23">
        <v>6286.11474609375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6"/>
    </row>
    <row r="32" spans="1:13" ht="14.25" customHeight="1" x14ac:dyDescent="0.2">
      <c r="A32" s="19" t="s">
        <v>42</v>
      </c>
      <c r="B32" s="20" t="s">
        <v>43</v>
      </c>
      <c r="C32" s="21">
        <v>1</v>
      </c>
      <c r="D32" s="21">
        <v>7</v>
      </c>
      <c r="E32" s="22">
        <v>-73.204319999999996</v>
      </c>
      <c r="F32" s="22">
        <v>-39.832439999999998</v>
      </c>
      <c r="G32" s="23">
        <v>7955.98095703125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6"/>
    </row>
    <row r="33" spans="1:13" ht="14.25" customHeight="1" x14ac:dyDescent="0.2">
      <c r="A33" s="19" t="s">
        <v>42</v>
      </c>
      <c r="B33" s="20" t="s">
        <v>43</v>
      </c>
      <c r="C33" s="21">
        <v>1</v>
      </c>
      <c r="D33" s="21">
        <v>8</v>
      </c>
      <c r="E33" s="22">
        <v>-73.205293999999995</v>
      </c>
      <c r="F33" s="22">
        <v>-39.841925000000003</v>
      </c>
      <c r="G33" s="23">
        <v>9781.087890625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6"/>
    </row>
    <row r="34" spans="1:13" ht="14.25" customHeight="1" x14ac:dyDescent="0.2">
      <c r="A34" s="19" t="s">
        <v>42</v>
      </c>
      <c r="B34" s="20" t="s">
        <v>43</v>
      </c>
      <c r="C34" s="21">
        <v>1</v>
      </c>
      <c r="D34" s="21">
        <v>9</v>
      </c>
      <c r="E34" s="22">
        <v>-73.209592999999998</v>
      </c>
      <c r="F34" s="22">
        <v>-39.847344999999997</v>
      </c>
      <c r="G34" s="23">
        <v>10651.1728515625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5"/>
    </row>
    <row r="35" spans="1:13" ht="14.25" customHeight="1" x14ac:dyDescent="0.2">
      <c r="A35" s="19" t="s">
        <v>42</v>
      </c>
      <c r="B35" s="38" t="s">
        <v>43</v>
      </c>
      <c r="C35" s="39">
        <v>1</v>
      </c>
      <c r="D35" s="39">
        <v>10</v>
      </c>
      <c r="E35" s="40">
        <v>-73.220872</v>
      </c>
      <c r="F35" s="40">
        <v>-39.84928</v>
      </c>
      <c r="G35" s="41">
        <v>12023.3740234375</v>
      </c>
      <c r="H35" s="42">
        <v>1</v>
      </c>
      <c r="I35" s="24">
        <v>0</v>
      </c>
      <c r="J35" s="24">
        <v>0</v>
      </c>
      <c r="K35" s="24">
        <v>0</v>
      </c>
      <c r="L35" s="24">
        <v>1</v>
      </c>
      <c r="M35" s="43"/>
    </row>
    <row r="36" spans="1:13" ht="14.25" customHeight="1" x14ac:dyDescent="0.2">
      <c r="A36" s="19" t="s">
        <v>42</v>
      </c>
      <c r="B36" s="38" t="s">
        <v>43</v>
      </c>
      <c r="C36" s="39">
        <v>1</v>
      </c>
      <c r="D36" s="39">
        <v>11</v>
      </c>
      <c r="E36" s="40">
        <v>-73.247821000000002</v>
      </c>
      <c r="F36" s="40">
        <v>-39.849806999999998</v>
      </c>
      <c r="G36" s="41">
        <v>14819.0009765625</v>
      </c>
      <c r="H36" s="42">
        <v>1</v>
      </c>
      <c r="I36" s="24">
        <v>0</v>
      </c>
      <c r="J36" s="24">
        <v>0</v>
      </c>
      <c r="K36" s="24">
        <v>0</v>
      </c>
      <c r="L36" s="24">
        <v>1</v>
      </c>
      <c r="M36" s="43"/>
    </row>
    <row r="37" spans="1:13" ht="14.25" customHeight="1" x14ac:dyDescent="0.2">
      <c r="A37" s="19" t="s">
        <v>42</v>
      </c>
      <c r="B37" s="38" t="s">
        <v>43</v>
      </c>
      <c r="C37" s="39">
        <v>1</v>
      </c>
      <c r="D37" s="39">
        <v>12</v>
      </c>
      <c r="E37" s="40">
        <v>-73.255699000000007</v>
      </c>
      <c r="F37" s="40">
        <v>-39.850783999999997</v>
      </c>
      <c r="G37" s="41">
        <v>15948.794921875</v>
      </c>
      <c r="H37" s="42">
        <v>1</v>
      </c>
      <c r="I37" s="24">
        <v>1</v>
      </c>
      <c r="J37" s="24">
        <v>0</v>
      </c>
      <c r="K37" s="23">
        <v>0.05</v>
      </c>
      <c r="L37" s="24">
        <v>1</v>
      </c>
      <c r="M37" s="43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ignoredErrors>
    <ignoredError sqref="B12:C37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workbookViewId="0">
      <selection activeCell="E17" sqref="E17"/>
    </sheetView>
  </sheetViews>
  <sheetFormatPr baseColWidth="10" defaultRowHeight="14.4" x14ac:dyDescent="0.3"/>
  <cols>
    <col min="1" max="1" width="6.6640625" style="27" customWidth="1"/>
    <col min="2" max="2" width="7.33203125" style="27" bestFit="1" customWidth="1"/>
    <col min="3" max="3" width="6.88671875" style="27" bestFit="1" customWidth="1"/>
    <col min="4" max="4" width="15.5546875" style="27" customWidth="1"/>
    <col min="5" max="7" width="16.33203125" style="27" customWidth="1"/>
    <col min="8" max="8" width="9.6640625" style="27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5" t="str">
        <f>"HORAS DE PASADA PROGRAMADA DE LA UNIDAD DE NEGOCIO ("&amp;A7&amp;" - "&amp;C7&amp;")"</f>
        <v>HORAS DE PASADA PROGRAMADA DE LA UNIDAD DE NEGOCIO (L9 - COVID19)</v>
      </c>
      <c r="B2" s="55"/>
      <c r="C2" s="55"/>
      <c r="D2" s="55"/>
      <c r="E2" s="55"/>
      <c r="F2" s="55"/>
      <c r="G2" s="55"/>
      <c r="H2" s="55"/>
    </row>
    <row r="3" spans="1:9" x14ac:dyDescent="0.3">
      <c r="A3"/>
      <c r="B3"/>
      <c r="C3"/>
      <c r="D3"/>
      <c r="E3"/>
      <c r="F3"/>
      <c r="G3"/>
      <c r="H3"/>
    </row>
    <row r="4" spans="1:9" s="3" customFormat="1" x14ac:dyDescent="0.3">
      <c r="A4" s="3" t="s">
        <v>14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62" t="s">
        <v>15</v>
      </c>
      <c r="B6" s="63"/>
      <c r="C6" s="62" t="s">
        <v>16</v>
      </c>
      <c r="D6" s="67"/>
      <c r="E6" s="15" t="s">
        <v>9</v>
      </c>
      <c r="F6" s="15" t="s">
        <v>10</v>
      </c>
      <c r="G6"/>
      <c r="H6"/>
    </row>
    <row r="7" spans="1:9" x14ac:dyDescent="0.3">
      <c r="A7" s="64" t="str">
        <f>+TAPA!D11</f>
        <v>L9</v>
      </c>
      <c r="B7" s="65"/>
      <c r="C7" s="64" t="str">
        <f>+TAPA!B16</f>
        <v>COVID19</v>
      </c>
      <c r="D7" s="68"/>
      <c r="E7" s="28">
        <f>+TAPA!C16</f>
        <v>44184</v>
      </c>
      <c r="F7" s="28">
        <f>+TAPA!D16</f>
        <v>44196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3" customFormat="1" x14ac:dyDescent="0.3">
      <c r="A9" s="3" t="s">
        <v>32</v>
      </c>
    </row>
    <row r="10" spans="1:9" ht="27" customHeight="1" x14ac:dyDescent="0.3"/>
    <row r="11" spans="1:9" ht="53.25" customHeight="1" x14ac:dyDescent="0.3">
      <c r="A11" s="29" t="s">
        <v>15</v>
      </c>
      <c r="B11" s="29" t="s">
        <v>20</v>
      </c>
      <c r="C11" s="29" t="s">
        <v>21</v>
      </c>
      <c r="D11" s="29" t="s">
        <v>33</v>
      </c>
      <c r="E11" s="29" t="s">
        <v>34</v>
      </c>
      <c r="F11" s="29" t="s">
        <v>35</v>
      </c>
      <c r="G11" s="30" t="s">
        <v>36</v>
      </c>
      <c r="H11" s="30" t="s">
        <v>37</v>
      </c>
    </row>
    <row r="12" spans="1:9" s="6" customFormat="1" ht="14.25" customHeight="1" x14ac:dyDescent="0.3">
      <c r="A12" s="31" t="s">
        <v>42</v>
      </c>
      <c r="B12" s="31">
        <v>9</v>
      </c>
      <c r="C12" s="31">
        <v>0</v>
      </c>
      <c r="D12" s="31">
        <v>1</v>
      </c>
      <c r="E12" s="37" t="s">
        <v>45</v>
      </c>
      <c r="F12" s="37" t="s">
        <v>50</v>
      </c>
      <c r="G12" s="37" t="s">
        <v>45</v>
      </c>
      <c r="H12" s="44" t="s">
        <v>46</v>
      </c>
    </row>
    <row r="13" spans="1:9" ht="14.25" customHeight="1" x14ac:dyDescent="0.3">
      <c r="A13" s="31" t="s">
        <v>42</v>
      </c>
      <c r="B13" s="31">
        <v>9</v>
      </c>
      <c r="C13" s="31">
        <v>0</v>
      </c>
      <c r="D13" s="31">
        <v>1</v>
      </c>
      <c r="E13" s="37" t="s">
        <v>45</v>
      </c>
      <c r="F13" s="37" t="s">
        <v>51</v>
      </c>
      <c r="G13" s="37" t="s">
        <v>45</v>
      </c>
      <c r="H13" s="44" t="s">
        <v>46</v>
      </c>
      <c r="I13" s="6"/>
    </row>
    <row r="14" spans="1:9" x14ac:dyDescent="0.3">
      <c r="A14" s="31" t="s">
        <v>42</v>
      </c>
      <c r="B14" s="31">
        <v>9</v>
      </c>
      <c r="C14" s="45">
        <v>0</v>
      </c>
      <c r="D14" s="45">
        <v>1</v>
      </c>
      <c r="E14" s="46" t="s">
        <v>45</v>
      </c>
      <c r="F14" s="46" t="s">
        <v>52</v>
      </c>
      <c r="G14" s="46" t="s">
        <v>45</v>
      </c>
      <c r="H14" s="47" t="s">
        <v>47</v>
      </c>
      <c r="I14" s="6"/>
    </row>
    <row r="15" spans="1:9" x14ac:dyDescent="0.3">
      <c r="A15" s="31" t="s">
        <v>42</v>
      </c>
      <c r="B15" s="31">
        <v>9</v>
      </c>
      <c r="C15" s="31">
        <v>0</v>
      </c>
      <c r="D15" s="31">
        <v>1</v>
      </c>
      <c r="E15" s="46" t="s">
        <v>45</v>
      </c>
      <c r="F15" s="37" t="s">
        <v>49</v>
      </c>
      <c r="G15" s="46" t="s">
        <v>45</v>
      </c>
      <c r="H15" s="44" t="s">
        <v>47</v>
      </c>
      <c r="I15" s="6"/>
    </row>
    <row r="16" spans="1:9" x14ac:dyDescent="0.3">
      <c r="A16"/>
      <c r="B16"/>
      <c r="C16"/>
      <c r="D16"/>
      <c r="E16"/>
      <c r="F16"/>
      <c r="G16"/>
      <c r="H16"/>
      <c r="I16" s="6"/>
    </row>
    <row r="17" spans="9:9" x14ac:dyDescent="0.3">
      <c r="I17" s="6"/>
    </row>
    <row r="18" spans="9:9" x14ac:dyDescent="0.3">
      <c r="I18" s="6"/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</row>
    <row r="2" spans="1:13" x14ac:dyDescent="0.3">
      <c r="A2" t="s">
        <v>38</v>
      </c>
      <c r="B2" t="s">
        <v>39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2">
        <v>1</v>
      </c>
      <c r="I2" s="32">
        <v>1</v>
      </c>
      <c r="J2" s="32">
        <v>0</v>
      </c>
      <c r="K2" s="32">
        <v>0.7</v>
      </c>
      <c r="L2" s="32">
        <v>1</v>
      </c>
    </row>
    <row r="3" spans="1:13" x14ac:dyDescent="0.3">
      <c r="A3" t="s">
        <v>38</v>
      </c>
      <c r="B3" t="s">
        <v>39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2">
        <v>1</v>
      </c>
      <c r="I3" s="32">
        <v>1</v>
      </c>
      <c r="J3" s="32">
        <v>0</v>
      </c>
      <c r="K3" s="32">
        <v>0.2</v>
      </c>
      <c r="L3" s="32">
        <v>1</v>
      </c>
    </row>
    <row r="4" spans="1:13" x14ac:dyDescent="0.3">
      <c r="A4" t="s">
        <v>38</v>
      </c>
      <c r="B4" t="s">
        <v>39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2">
        <v>1</v>
      </c>
      <c r="I4" s="32">
        <v>1</v>
      </c>
      <c r="J4" s="32">
        <v>0</v>
      </c>
      <c r="K4" s="32">
        <v>0.1</v>
      </c>
      <c r="L4" s="32">
        <v>1</v>
      </c>
    </row>
    <row r="5" spans="1:13" x14ac:dyDescent="0.3">
      <c r="A5" t="s">
        <v>38</v>
      </c>
      <c r="B5" t="s">
        <v>39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2">
        <v>1</v>
      </c>
      <c r="I5" s="32">
        <v>0</v>
      </c>
      <c r="J5" s="32">
        <v>0</v>
      </c>
      <c r="K5" s="32">
        <v>0</v>
      </c>
      <c r="L5" s="32">
        <v>1</v>
      </c>
    </row>
    <row r="6" spans="1:13" x14ac:dyDescent="0.3">
      <c r="A6" t="s">
        <v>38</v>
      </c>
      <c r="B6" t="s">
        <v>39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2">
        <v>1</v>
      </c>
      <c r="I6" s="32">
        <v>0</v>
      </c>
      <c r="J6" s="32">
        <v>1</v>
      </c>
      <c r="K6" s="32">
        <v>0</v>
      </c>
      <c r="L6" s="32">
        <v>1</v>
      </c>
    </row>
    <row r="7" spans="1:13" x14ac:dyDescent="0.3">
      <c r="A7" t="s">
        <v>38</v>
      </c>
      <c r="B7" t="s">
        <v>39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2">
        <v>1</v>
      </c>
      <c r="I7" s="32">
        <v>0</v>
      </c>
      <c r="J7" s="32">
        <v>0</v>
      </c>
      <c r="K7" s="32">
        <v>0</v>
      </c>
      <c r="L7" s="32">
        <v>1</v>
      </c>
    </row>
    <row r="8" spans="1:13" x14ac:dyDescent="0.3">
      <c r="A8" t="s">
        <v>38</v>
      </c>
      <c r="B8" t="s">
        <v>39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2">
        <v>1</v>
      </c>
      <c r="I8" s="32">
        <v>0</v>
      </c>
      <c r="J8" s="32">
        <v>0</v>
      </c>
      <c r="K8" s="32">
        <v>0</v>
      </c>
      <c r="L8" s="32">
        <v>1</v>
      </c>
    </row>
    <row r="9" spans="1:13" x14ac:dyDescent="0.3">
      <c r="A9" t="s">
        <v>38</v>
      </c>
      <c r="B9" t="s">
        <v>39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2">
        <v>1</v>
      </c>
      <c r="I9" s="32">
        <v>0</v>
      </c>
      <c r="J9" s="32">
        <v>0</v>
      </c>
      <c r="K9" s="32">
        <v>0</v>
      </c>
      <c r="L9" s="32">
        <v>1</v>
      </c>
    </row>
    <row r="10" spans="1:13" x14ac:dyDescent="0.3">
      <c r="A10" t="s">
        <v>38</v>
      </c>
      <c r="B10" t="s">
        <v>39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2">
        <v>1</v>
      </c>
      <c r="I10" s="32">
        <v>0</v>
      </c>
      <c r="J10" s="32">
        <v>0</v>
      </c>
      <c r="K10" s="32">
        <v>0</v>
      </c>
      <c r="L10" s="32">
        <v>1</v>
      </c>
    </row>
    <row r="11" spans="1:13" x14ac:dyDescent="0.3">
      <c r="A11" t="s">
        <v>38</v>
      </c>
      <c r="B11" t="s">
        <v>39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2">
        <v>1</v>
      </c>
      <c r="I11" s="32">
        <v>0</v>
      </c>
      <c r="J11" s="32">
        <v>0</v>
      </c>
      <c r="K11" s="32">
        <v>0</v>
      </c>
      <c r="L11" s="32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2020-12-16T18:32:10Z</dcterms:modified>
</cp:coreProperties>
</file>